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filterPrivacy="1" defaultThemeVersion="166925"/>
  <xr:revisionPtr revIDLastSave="0" documentId="13_ncr:1_{4E6077AA-A12B-4C68-BA0D-CC7A8B89FCC0}" xr6:coauthVersionLast="47" xr6:coauthVersionMax="47" xr10:uidLastSave="{00000000-0000-0000-0000-000000000000}"/>
  <bookViews>
    <workbookView xWindow="-120" yWindow="-120" windowWidth="29040" windowHeight="17640" xr2:uid="{FB5D3C5E-92BC-40E0-A4D4-24B6B61CC972}"/>
  </bookViews>
  <sheets>
    <sheet name="T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41" i="1" l="1"/>
  <c r="L38" i="1"/>
  <c r="L39" i="1"/>
  <c r="L40" i="1"/>
  <c r="L25" i="1"/>
  <c r="L29" i="1"/>
  <c r="L33" i="1"/>
  <c r="L21" i="1"/>
  <c r="L42" i="1" l="1"/>
  <c r="L44" i="1" s="1"/>
  <c r="L43" i="1" s="1"/>
  <c r="O21" i="1"/>
  <c r="O25" i="1"/>
  <c r="O29" i="1"/>
  <c r="O33" i="1"/>
  <c r="O38" i="1"/>
  <c r="O39" i="1"/>
  <c r="O40" i="1"/>
  <c r="O41" i="1"/>
  <c r="P41" i="1" l="1"/>
  <c r="Q41" i="1" s="1"/>
  <c r="P40" i="1"/>
  <c r="Q40" i="1" s="1"/>
  <c r="P39" i="1"/>
  <c r="Q39" i="1" s="1"/>
  <c r="P38" i="1"/>
  <c r="P33" i="1"/>
  <c r="Q33" i="1"/>
  <c r="P29" i="1"/>
  <c r="Q29" i="1"/>
  <c r="P25" i="1"/>
  <c r="Q25" i="1"/>
  <c r="P21" i="1"/>
  <c r="Q21" i="1"/>
  <c r="Q38" i="1" l="1"/>
  <c r="P44" i="1"/>
  <c r="Q44" i="1" s="1"/>
</calcChain>
</file>

<file path=xl/sharedStrings.xml><?xml version="1.0" encoding="utf-8"?>
<sst xmlns="http://schemas.openxmlformats.org/spreadsheetml/2006/main" count="94" uniqueCount="74">
  <si>
    <t>BPVŽ kodas</t>
  </si>
  <si>
    <t>Pirkimo dalies pavadinimas</t>
  </si>
  <si>
    <t>Charakteristikos, reikalavimai</t>
  </si>
  <si>
    <t>Mato vienetas</t>
  </si>
  <si>
    <t>33141000-0</t>
  </si>
  <si>
    <t>Žarnelės irigacijai „LP100“ plovimo/ siurbimo sistemai</t>
  </si>
  <si>
    <t>Vienkartinės, sterilios, suderinamos su “LP100” plovimo/siurbimo sistema. Skirtos irigacijai.</t>
  </si>
  <si>
    <t>vnt.</t>
  </si>
  <si>
    <t>Žarnelės skysčių atsiurbimui „LP100“ plovimo/ siurbimo sistemai</t>
  </si>
  <si>
    <t>Vienkartinės, sterilios, suderinamos su “LP100” plovimo/ siurbimo sistema. Skirtos skysčių atsiurbimui.</t>
  </si>
  <si>
    <t>CO2 dujų insufliacijos žarnelės</t>
  </si>
  <si>
    <t>Vienkartinės, sterilios, suderinamos su UHI-4 insufliatoriumi. Skirtos CO2 dujų insufliacijai.</t>
  </si>
  <si>
    <t>Žarnelės dūmų šalinimui</t>
  </si>
  <si>
    <t>Vienkartinės, sterilios, suderinamos su UHI-4 insufliatoriumi. Skirtos dūmų šalinimui iš pilvo ertmės.</t>
  </si>
  <si>
    <t>33141320-9</t>
  </si>
  <si>
    <t>Priemonės transbronchinei biopsijai iš periferinių darinių plaučiuose</t>
  </si>
  <si>
    <t>101.1</t>
  </si>
  <si>
    <t>Vienkartinė adata biopsijai linijiniam "EBUS" aparatui, diametras 19G.</t>
  </si>
  <si>
    <t>101.2</t>
  </si>
  <si>
    <t>Vienkartinė adata biopsijai linijiniam "EBUS" aparatui, diametras 21G.</t>
  </si>
  <si>
    <t>101.3</t>
  </si>
  <si>
    <t>Rinkinys periferinei plaučių sonoskopijai 2,0mm biopsiniam kanalui</t>
  </si>
  <si>
    <t>Rinkinys 2,0mm biopsiniam kanalui ( nukreipiančioji kaniulė, biopsinės žnyplelės ir biopsinis šepetėlis).</t>
  </si>
  <si>
    <t>101.4</t>
  </si>
  <si>
    <t>Rinkinys periferinei plaučių sonoskopijai 2,6mm biopsiniam kanalui</t>
  </si>
  <si>
    <t>Rinkinys 2,6mm biopsiniam kanalui ( nukreipiančioji kaniulė, biopsinės žnyplelės ir biopsinis šepetėlis).</t>
  </si>
  <si>
    <t>Pirkimo dalies Nr.</t>
  </si>
  <si>
    <t>Preliminarus kiekis (24 mėn.)</t>
  </si>
  <si>
    <t xml:space="preserve">SPS 1 priedas </t>
  </si>
  <si>
    <t xml:space="preserve">TECHNINĖ SPECIFIKACIJA </t>
  </si>
  <si>
    <t>1. Prekių kokybė, žymėjimas, informacija vartotojui turi atitikti Tarybos Direktyvos 93/42/EEB ir/ar MDR (ES) 2017/745 reglamento reikalavimus. CE ženklinimas.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kartu su pasiūlymu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</si>
  <si>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 xml:space="preserve">Bendrijei reikalavimai: </t>
  </si>
  <si>
    <r>
      <t xml:space="preserve">Firminis priemonių pavadinimas, gamintojas, priemonės kodas gamintojo kataloge (jeigu gamintojas turi savo prekių katalogą) </t>
    </r>
    <r>
      <rPr>
        <b/>
        <sz val="10"/>
        <color rgb="FFFF0000"/>
        <rFont val="Times New Roman"/>
        <family val="1"/>
        <charset val="186"/>
      </rPr>
      <t xml:space="preserve">Pildo tiekėjas </t>
    </r>
  </si>
  <si>
    <r>
      <t xml:space="preserve">Siūloma parametro reikšmė 
(Failo, dokumento pavadinimas ir puslapio Nr., pažymintis vietą, kurioje yra siūlomus techninius parametrus patvirtinantys dokumentai, nuoroda į gamintojo interneto tinklalapį (jei toks yra), nuoroda turi būti tiksli į konkrečią prekę) </t>
    </r>
    <r>
      <rPr>
        <b/>
        <sz val="10"/>
        <color rgb="FFFF0000"/>
        <rFont val="Times New Roman"/>
        <family val="1"/>
        <charset val="186"/>
      </rPr>
      <t xml:space="preserve">Pildo tiekėjas </t>
    </r>
  </si>
  <si>
    <t>Vieno mato vnt. kaina, EUR be PVM</t>
  </si>
  <si>
    <t xml:space="preserve">PVM tarifas proc. </t>
  </si>
  <si>
    <t>Bendra suma, Eur be PVM</t>
  </si>
  <si>
    <t>Numatoma vieno mato vnt. kaina, EUR su PVM</t>
  </si>
  <si>
    <t>Maksimali planuojama pirkimo daliai skirtų lėšų suma, Eur su PVM</t>
  </si>
  <si>
    <t>Numatoma vieno mato vnt. kaina, EUR be PVM</t>
  </si>
  <si>
    <t>Maksimali planuojama pirkimo daliai skirtų lėšų suma, Eur be PVM</t>
  </si>
  <si>
    <t>Bendra pasiūlymo 1 pirkimo daliai kaina EUR be PVM</t>
  </si>
  <si>
    <t>PVM suma, Eur</t>
  </si>
  <si>
    <t>Bendra pasiūlymo 2 pirkimo daliai kaina EUR be PVM</t>
  </si>
  <si>
    <t>Bendra pasiūlymo 3 pirkimo daliai kaina EUR be PVM</t>
  </si>
  <si>
    <t>Bendra pasiūlymo 4 pirkimo daliai kaina EUR be PVM</t>
  </si>
  <si>
    <t>Bendra pasiūlymo 15 pirkimo daliai kaina EUR be PVM</t>
  </si>
  <si>
    <t>PLANUOJAMA</t>
  </si>
  <si>
    <t>Viso 15 p. d.:</t>
  </si>
  <si>
    <t>Eil. Nr. pagal vykdytą rinkos konsultaciją (CVP IS Nr. 705885)</t>
  </si>
  <si>
    <t>Bendra pasiūlymo 1 pirkimo daliai kaina EUR su PVM</t>
  </si>
  <si>
    <t>Bendra pasiūlymo 2 pirkimo daliai kaina EUR su PVM</t>
  </si>
  <si>
    <t>Bendra pasiūlymo 3 pirkimo daliai kaina EUR su PVM</t>
  </si>
  <si>
    <t>Bendra pasiūlymo 4 pirkimo daliai kaina EUR su PVM</t>
  </si>
  <si>
    <t>Bendra pasiūlymo 15 pirkimo daliai kaina EUR su PVM</t>
  </si>
  <si>
    <t>Adata biopsinė 19G "EBUS" aparatui</t>
  </si>
  <si>
    <t>Adata biopsinė 21G "EBUS" aparatui</t>
  </si>
  <si>
    <r>
      <rPr>
        <b/>
        <i/>
        <u/>
        <sz val="11"/>
        <color rgb="FFFF0000"/>
        <rFont val="Times New Roman"/>
        <family val="1"/>
        <charset val="186"/>
      </rPr>
      <t>Pastaba</t>
    </r>
    <r>
      <rPr>
        <b/>
        <i/>
        <u/>
        <sz val="11"/>
        <rFont val="Times New Roman"/>
        <family val="1"/>
        <charset val="186"/>
      </rPr>
      <t>:</t>
    </r>
    <r>
      <rPr>
        <b/>
        <i/>
        <sz val="11"/>
        <rFont val="Times New Roman"/>
        <family val="1"/>
        <charset val="186"/>
      </rPr>
      <t xml:space="preserve"> Visos kainos turi būti nurodytos dviejų skaičių po kablelio tikslumu (</t>
    </r>
    <r>
      <rPr>
        <b/>
        <i/>
        <u/>
        <sz val="11"/>
        <rFont val="Times New Roman"/>
        <family val="1"/>
        <charset val="186"/>
      </rPr>
      <t>t. y. suapvalintos iki šimtųjų skaičiaus dalių</t>
    </r>
    <r>
      <rPr>
        <b/>
        <i/>
        <sz val="11"/>
        <rFont val="Times New Roman"/>
        <family val="1"/>
        <charset val="186"/>
      </rPr>
      <t xml:space="preserve">). </t>
    </r>
  </si>
  <si>
    <t>"VIENKARTINĖS MEDICINOS PAGALBOS PRIEMONĖS CHIRURGIJAI: SISTEMOS, ELEKTRODAI, BIOPSINĖS ADATOS, TALPOS IR KITOS (8555)"</t>
  </si>
  <si>
    <t xml:space="preserve">NA-U403SX-4019, OLYMPUS </t>
  </si>
  <si>
    <t xml:space="preserve">K-201/K-401, OLYMPUS </t>
  </si>
  <si>
    <t xml:space="preserve">K-203/K-403, OLYMPUS </t>
  </si>
  <si>
    <t xml:space="preserve">NA-U401SX-4021/NA-201SX-4021 OLYMPUS </t>
  </si>
  <si>
    <t>Vienkartinė adata biopsijai linijiniam EBUS aparatui. Diametras 19 G.   Bukletai Pirkimo dalis Nr. 15, psl. 2</t>
  </si>
  <si>
    <t>Vienkartinė adata biopsijai linijiniam EBUS aparatui. Diametras 21 G.   Bukletai Pirkimo dalis Nr. 15, psl.1 ir 3</t>
  </si>
  <si>
    <t>Rinkinys 2,0 mm biopsiniam kanalui (nukreipiančioji kaniulė, biopsinės žnyplelės ir biopsinis šepetėlis).   Bukletai Pirkimo dalis Nr. 15, psl. 4-5</t>
  </si>
  <si>
    <t>Rinkinys 2,6 mm biopsiniam kanalui (nukreipiančioji kaniulė, biopsinės žnyplelės ir biopsinis šepetėlis).   Bukletai Pirkimo dalis Nr. 15, psl.4-5</t>
  </si>
  <si>
    <t>Tube set for irrigation, W.O.M GmbH, WA58810A</t>
  </si>
  <si>
    <t>Katalogas 1 psl.</t>
  </si>
  <si>
    <t>Tube set for suction, W.O.M GmbH, WA58830A</t>
  </si>
  <si>
    <t>Insufflation tubings, Olympus, WA95007A</t>
  </si>
  <si>
    <t>Olympus A5663</t>
  </si>
  <si>
    <t>Katalogas 2 psl.</t>
  </si>
  <si>
    <t>Katalogas 3 psl.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</si>
</sst>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charset val="186"/>
      <scheme val="minor"/>
    </font>
    <font>
      <b/>
      <sz val="11"/>
      <color theme="1"/>
      <name val="Times New Roman"/>
      <family val="1"/>
      <charset val="186"/>
    </font>
    <font>
      <b/>
      <sz val="10"/>
      <name val="Times New Roman"/>
      <family val="1"/>
      <charset val="186"/>
    </font>
    <font>
      <sz val="11"/>
      <color theme="1"/>
      <name val="Times New Roman"/>
      <family val="1"/>
      <charset val="186"/>
    </font>
    <font>
      <sz val="11"/>
      <color rgb="FF000000"/>
      <name val="Times New Roman"/>
      <family val="1"/>
      <charset val="186"/>
    </font>
    <font>
      <b/>
      <sz val="10"/>
      <color theme="1"/>
      <name val="Times New Roman"/>
      <family val="1"/>
      <charset val="186"/>
    </font>
    <font>
      <b/>
      <sz val="10"/>
      <color rgb="FFFF0000"/>
      <name val="Times New Roman"/>
      <family val="1"/>
      <charset val="186"/>
    </font>
    <font>
      <b/>
      <i/>
      <u/>
      <sz val="11"/>
      <color rgb="FFFF0000"/>
      <name val="Times New Roman"/>
      <family val="1"/>
      <charset val="186"/>
    </font>
    <font>
      <b/>
      <i/>
      <sz val="11"/>
      <name val="Times New Roman"/>
      <family val="1"/>
      <charset val="186"/>
    </font>
    <font>
      <b/>
      <sz val="11"/>
      <color theme="1"/>
      <name val="Calibri"/>
      <family val="2"/>
      <charset val="186"/>
      <scheme val="minor"/>
    </font>
    <font>
      <b/>
      <sz val="11"/>
      <name val="Times New Roman"/>
      <family val="1"/>
      <charset val="186"/>
    </font>
    <font>
      <sz val="11"/>
      <name val="Times New Roman"/>
      <family val="1"/>
      <charset val="186"/>
    </font>
    <font>
      <b/>
      <i/>
      <u/>
      <sz val="11"/>
      <name val="Times New Roman"/>
      <family val="1"/>
      <charset val="186"/>
    </font>
    <font>
      <sz val="10.5"/>
      <color rgb="FF000000"/>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9" tint="0.79998168889431442"/>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59">
    <xf numFmtId="0" fontId="0" fillId="0" borderId="0" xfId="0"/>
    <xf numFmtId="0" fontId="3" fillId="0" borderId="1" xfId="0" applyFont="1" applyBorder="1" applyAlignment="1">
      <alignment horizontal="left" vertical="top"/>
    </xf>
    <xf numFmtId="0" fontId="4"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1" xfId="0" applyBorder="1" applyAlignment="1">
      <alignment horizontal="center" vertical="center"/>
    </xf>
    <xf numFmtId="49" fontId="3" fillId="0" borderId="1"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 fillId="0" borderId="1" xfId="0" applyFont="1" applyBorder="1" applyAlignment="1">
      <alignment horizontal="center" vertical="top" wrapText="1"/>
    </xf>
    <xf numFmtId="0" fontId="3" fillId="0" borderId="1" xfId="0" applyFont="1" applyBorder="1" applyAlignment="1">
      <alignment horizontal="center" vertical="center"/>
    </xf>
    <xf numFmtId="0" fontId="0" fillId="2" borderId="0" xfId="0" applyFill="1"/>
    <xf numFmtId="0" fontId="3" fillId="0" borderId="0" xfId="0" applyFont="1" applyAlignment="1">
      <alignment horizontal="left" vertical="top"/>
    </xf>
    <xf numFmtId="0" fontId="3" fillId="0" borderId="0" xfId="0" applyFont="1"/>
    <xf numFmtId="4" fontId="3" fillId="0" borderId="0" xfId="0" applyNumberFormat="1" applyFont="1"/>
    <xf numFmtId="2" fontId="3" fillId="0" borderId="0" xfId="0" applyNumberFormat="1" applyFont="1" applyAlignment="1">
      <alignment horizontal="center" vertical="center"/>
    </xf>
    <xf numFmtId="0" fontId="3" fillId="0" borderId="0" xfId="0" applyFont="1" applyAlignment="1">
      <alignment horizontal="left" vertical="top" wrapText="1"/>
    </xf>
    <xf numFmtId="0" fontId="4" fillId="0" borderId="0" xfId="0" applyFont="1" applyAlignment="1">
      <alignment horizontal="center" vertical="top"/>
    </xf>
    <xf numFmtId="0" fontId="4" fillId="0" borderId="0" xfId="0" applyFont="1" applyAlignment="1">
      <alignment vertical="top"/>
    </xf>
    <xf numFmtId="2" fontId="0" fillId="0" borderId="0" xfId="0" applyNumberFormat="1"/>
    <xf numFmtId="2" fontId="3" fillId="0" borderId="0" xfId="0" applyNumberFormat="1" applyFont="1"/>
    <xf numFmtId="1"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1" fontId="3" fillId="0" borderId="1" xfId="0" applyNumberFormat="1" applyFont="1" applyBorder="1" applyAlignment="1">
      <alignment horizontal="center" vertical="center"/>
    </xf>
    <xf numFmtId="2" fontId="4" fillId="0" borderId="1" xfId="0" applyNumberFormat="1" applyFont="1" applyBorder="1" applyAlignment="1">
      <alignment horizontal="center" vertical="center" wrapText="1"/>
    </xf>
    <xf numFmtId="2" fontId="2" fillId="5" borderId="2" xfId="0" applyNumberFormat="1" applyFont="1" applyFill="1" applyBorder="1" applyAlignment="1">
      <alignment horizontal="center" vertical="center" wrapText="1"/>
    </xf>
    <xf numFmtId="0" fontId="2" fillId="5" borderId="1" xfId="0"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4" fontId="2" fillId="5" borderId="1" xfId="0" applyNumberFormat="1" applyFont="1" applyFill="1" applyBorder="1" applyAlignment="1">
      <alignment horizontal="center" vertical="center" wrapText="1"/>
    </xf>
    <xf numFmtId="2" fontId="11" fillId="5" borderId="1" xfId="0" applyNumberFormat="1" applyFont="1" applyFill="1" applyBorder="1" applyAlignment="1">
      <alignment horizontal="center" vertical="center" wrapText="1"/>
    </xf>
    <xf numFmtId="1" fontId="11" fillId="5" borderId="1" xfId="0" applyNumberFormat="1" applyFont="1" applyFill="1" applyBorder="1" applyAlignment="1">
      <alignment horizontal="center" vertical="center" wrapText="1"/>
    </xf>
    <xf numFmtId="4" fontId="11" fillId="5" borderId="1" xfId="0" applyNumberFormat="1" applyFont="1" applyFill="1" applyBorder="1" applyAlignment="1">
      <alignment horizontal="center" vertical="center" wrapText="1"/>
    </xf>
    <xf numFmtId="2" fontId="11" fillId="5" borderId="1" xfId="0" applyNumberFormat="1" applyFont="1" applyFill="1" applyBorder="1" applyAlignment="1">
      <alignment horizontal="center" vertical="center"/>
    </xf>
    <xf numFmtId="1" fontId="11" fillId="5" borderId="1" xfId="0" applyNumberFormat="1" applyFont="1" applyFill="1" applyBorder="1" applyAlignment="1">
      <alignment horizontal="center" vertical="center"/>
    </xf>
    <xf numFmtId="2" fontId="10" fillId="5" borderId="1" xfId="0" applyNumberFormat="1" applyFont="1" applyFill="1" applyBorder="1" applyAlignment="1">
      <alignment horizontal="center" vertical="center"/>
    </xf>
    <xf numFmtId="0" fontId="3" fillId="0" borderId="1" xfId="0" applyFont="1" applyBorder="1" applyAlignment="1">
      <alignment horizontal="left" vertical="center" wrapText="1"/>
    </xf>
    <xf numFmtId="0" fontId="13" fillId="0" borderId="1" xfId="0" applyFont="1" applyBorder="1" applyAlignment="1">
      <alignment horizontal="center" vertical="center" wrapText="1"/>
    </xf>
    <xf numFmtId="2" fontId="10" fillId="5" borderId="6" xfId="0" applyNumberFormat="1" applyFont="1" applyFill="1" applyBorder="1" applyAlignment="1">
      <alignment horizontal="right" vertical="center" wrapText="1"/>
    </xf>
    <xf numFmtId="0" fontId="9" fillId="0" borderId="7" xfId="0" applyFont="1" applyBorder="1" applyAlignment="1">
      <alignment horizontal="right" vertical="center" wrapText="1"/>
    </xf>
    <xf numFmtId="0" fontId="0" fillId="0" borderId="2" xfId="0" applyBorder="1" applyAlignment="1">
      <alignment vertical="center" wrapText="1"/>
    </xf>
    <xf numFmtId="0" fontId="3" fillId="4" borderId="5" xfId="0" applyFont="1" applyFill="1" applyBorder="1" applyAlignment="1">
      <alignment vertical="top" wrapText="1"/>
    </xf>
    <xf numFmtId="0" fontId="3" fillId="4" borderId="0" xfId="0" applyFont="1" applyFill="1" applyAlignment="1">
      <alignment vertical="top" wrapText="1"/>
    </xf>
    <xf numFmtId="0" fontId="5" fillId="0" borderId="1" xfId="0" applyFont="1" applyBorder="1" applyAlignment="1">
      <alignment horizontal="center" vertical="center" wrapText="1"/>
    </xf>
    <xf numFmtId="0" fontId="10" fillId="5" borderId="1" xfId="0" applyFont="1" applyFill="1" applyBorder="1" applyAlignment="1">
      <alignment horizontal="center" wrapText="1"/>
    </xf>
    <xf numFmtId="0" fontId="8" fillId="0" borderId="0" xfId="0" applyFont="1" applyAlignment="1">
      <alignment wrapText="1"/>
    </xf>
    <xf numFmtId="0" fontId="3" fillId="0" borderId="0" xfId="0" applyFont="1" applyAlignment="1">
      <alignment horizontal="left" vertical="top" wrapText="1"/>
    </xf>
    <xf numFmtId="0" fontId="0" fillId="0" borderId="0" xfId="0" applyAlignment="1">
      <alignment wrapText="1"/>
    </xf>
    <xf numFmtId="0" fontId="3" fillId="0" borderId="0" xfId="0" applyFont="1" applyAlignment="1">
      <alignment horizontal="right" wrapText="1"/>
    </xf>
    <xf numFmtId="0" fontId="1" fillId="0" borderId="0" xfId="0" applyFont="1" applyAlignment="1">
      <alignment horizontal="center" wrapText="1"/>
    </xf>
    <xf numFmtId="0" fontId="1" fillId="4" borderId="5" xfId="0" applyFont="1" applyFill="1" applyBorder="1" applyAlignment="1">
      <alignment wrapText="1"/>
    </xf>
    <xf numFmtId="0" fontId="1" fillId="4" borderId="0" xfId="0" applyFont="1" applyFill="1" applyAlignment="1">
      <alignment wrapText="1"/>
    </xf>
    <xf numFmtId="0" fontId="1" fillId="3" borderId="6" xfId="0" applyFont="1" applyFill="1" applyBorder="1" applyAlignment="1">
      <alignment horizontal="right" vertical="top" wrapText="1"/>
    </xf>
    <xf numFmtId="0" fontId="9" fillId="3" borderId="7" xfId="0" applyFont="1" applyFill="1" applyBorder="1" applyAlignment="1">
      <alignment horizontal="right" wrapText="1"/>
    </xf>
    <xf numFmtId="0" fontId="9" fillId="3" borderId="2" xfId="0" applyFont="1" applyFill="1" applyBorder="1" applyAlignment="1">
      <alignment horizontal="right" wrapText="1"/>
    </xf>
    <xf numFmtId="0" fontId="5" fillId="0" borderId="3" xfId="0" applyFont="1" applyBorder="1" applyAlignment="1">
      <alignment horizontal="center" vertical="center" wrapText="1"/>
    </xf>
    <xf numFmtId="0" fontId="0" fillId="0" borderId="4" xfId="0" applyBorder="1" applyAlignment="1">
      <alignment horizontal="center" vertical="center" wrapText="1"/>
    </xf>
    <xf numFmtId="0" fontId="1" fillId="0" borderId="3" xfId="0" applyFont="1" applyBorder="1" applyAlignment="1">
      <alignment horizontal="center" vertical="center" wrapText="1"/>
    </xf>
    <xf numFmtId="0" fontId="1" fillId="3" borderId="7" xfId="0" applyFont="1" applyFill="1" applyBorder="1" applyAlignment="1">
      <alignment horizontal="right" vertical="top" wrapText="1"/>
    </xf>
    <xf numFmtId="0" fontId="1" fillId="3" borderId="2" xfId="0" applyFont="1" applyFill="1" applyBorder="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E47A9-D1D7-40AB-B470-8313417A7675}">
  <sheetPr>
    <pageSetUpPr fitToPage="1"/>
  </sheetPr>
  <dimension ref="A1:Q315"/>
  <sheetViews>
    <sheetView tabSelected="1" topLeftCell="A20" zoomScale="85" zoomScaleNormal="85" workbookViewId="0">
      <selection activeCell="C47" sqref="C47"/>
    </sheetView>
  </sheetViews>
  <sheetFormatPr defaultColWidth="8.85546875" defaultRowHeight="15" x14ac:dyDescent="0.25"/>
  <cols>
    <col min="2" max="2" width="8.85546875" style="12" customWidth="1"/>
    <col min="3" max="3" width="13.7109375" customWidth="1"/>
    <col min="4" max="4" width="28.42578125" customWidth="1"/>
    <col min="5" max="5" width="103.5703125" customWidth="1"/>
    <col min="7" max="7" width="12.42578125" customWidth="1"/>
    <col min="8" max="8" width="29.7109375" customWidth="1"/>
    <col min="9" max="9" width="31.28515625" customWidth="1"/>
    <col min="10" max="10" width="10.42578125" customWidth="1"/>
    <col min="12" max="12" width="14.5703125" customWidth="1"/>
    <col min="13" max="13" width="10.42578125" style="19" customWidth="1"/>
    <col min="15" max="15" width="10.28515625" hidden="1" customWidth="1"/>
    <col min="16" max="16" width="14.85546875" customWidth="1"/>
    <col min="17" max="17" width="13.7109375" customWidth="1"/>
    <col min="19" max="19" width="53.42578125" customWidth="1"/>
  </cols>
  <sheetData>
    <row r="1" spans="1:17" x14ac:dyDescent="0.25">
      <c r="A1" s="47" t="s">
        <v>28</v>
      </c>
      <c r="B1" s="47"/>
      <c r="C1" s="47"/>
      <c r="D1" s="47"/>
      <c r="E1" s="47"/>
      <c r="F1" s="47"/>
      <c r="G1" s="47"/>
      <c r="H1" s="47"/>
      <c r="I1" s="47"/>
      <c r="J1" s="47"/>
      <c r="K1" s="47"/>
      <c r="L1" s="47"/>
      <c r="M1" s="47"/>
      <c r="N1" s="47"/>
      <c r="O1" s="47"/>
      <c r="P1" s="47"/>
      <c r="Q1" s="47"/>
    </row>
    <row r="2" spans="1:17" x14ac:dyDescent="0.25">
      <c r="A2" s="48" t="s">
        <v>29</v>
      </c>
      <c r="B2" s="48"/>
      <c r="C2" s="48"/>
      <c r="D2" s="48"/>
      <c r="E2" s="48"/>
      <c r="F2" s="48"/>
      <c r="G2" s="48"/>
      <c r="H2" s="48"/>
      <c r="I2" s="48"/>
      <c r="J2" s="48"/>
      <c r="K2" s="48"/>
      <c r="L2" s="48"/>
      <c r="M2" s="48"/>
      <c r="N2" s="48"/>
      <c r="O2" s="48"/>
      <c r="P2" s="48"/>
      <c r="Q2" s="48"/>
    </row>
    <row r="3" spans="1:17" x14ac:dyDescent="0.25">
      <c r="A3" s="48" t="s">
        <v>58</v>
      </c>
      <c r="B3" s="48"/>
      <c r="C3" s="48"/>
      <c r="D3" s="48"/>
      <c r="E3" s="48"/>
      <c r="F3" s="48"/>
      <c r="G3" s="48"/>
      <c r="H3" s="48"/>
      <c r="I3" s="48"/>
      <c r="J3" s="48"/>
      <c r="K3" s="48"/>
      <c r="L3" s="48"/>
      <c r="M3" s="48"/>
      <c r="N3" s="48"/>
      <c r="O3" s="48"/>
      <c r="P3" s="48"/>
      <c r="Q3" s="48"/>
    </row>
    <row r="4" spans="1:17" x14ac:dyDescent="0.25">
      <c r="A4" s="46"/>
      <c r="B4" s="46"/>
      <c r="C4" s="46"/>
      <c r="D4" s="46"/>
      <c r="E4" s="46"/>
      <c r="F4" s="46"/>
      <c r="G4" s="46"/>
      <c r="H4" s="46"/>
      <c r="I4" s="46"/>
      <c r="J4" s="46"/>
      <c r="K4" s="46"/>
      <c r="L4" s="46"/>
      <c r="M4" s="46"/>
      <c r="N4" s="46"/>
      <c r="O4" s="46"/>
      <c r="P4" s="46"/>
      <c r="Q4" s="46"/>
    </row>
    <row r="5" spans="1:17" ht="15" customHeight="1" x14ac:dyDescent="0.25">
      <c r="A5" s="49" t="s">
        <v>31</v>
      </c>
      <c r="B5" s="50"/>
      <c r="C5" s="50"/>
      <c r="D5" s="50"/>
      <c r="E5" s="50"/>
      <c r="F5" s="50"/>
      <c r="G5" s="50"/>
      <c r="H5" s="50"/>
      <c r="I5" s="50"/>
      <c r="J5" s="50"/>
      <c r="K5" s="50"/>
      <c r="L5" s="50"/>
      <c r="M5" s="50"/>
      <c r="N5" s="50"/>
      <c r="O5" s="50"/>
      <c r="P5" s="50"/>
      <c r="Q5" s="50"/>
    </row>
    <row r="6" spans="1:17" x14ac:dyDescent="0.25">
      <c r="A6" s="40" t="s">
        <v>30</v>
      </c>
      <c r="B6" s="41"/>
      <c r="C6" s="41"/>
      <c r="D6" s="41"/>
      <c r="E6" s="41"/>
      <c r="F6" s="41"/>
      <c r="G6" s="41"/>
      <c r="H6" s="41"/>
      <c r="I6" s="41"/>
      <c r="J6" s="41"/>
      <c r="K6" s="41"/>
      <c r="L6" s="41"/>
      <c r="M6" s="41"/>
      <c r="N6" s="41"/>
      <c r="O6" s="41"/>
      <c r="P6" s="41"/>
      <c r="Q6" s="41"/>
    </row>
    <row r="7" spans="1:17" x14ac:dyDescent="0.25">
      <c r="A7" s="40"/>
      <c r="B7" s="41"/>
      <c r="C7" s="41"/>
      <c r="D7" s="41"/>
      <c r="E7" s="41"/>
      <c r="F7" s="41"/>
      <c r="G7" s="41"/>
      <c r="H7" s="41"/>
      <c r="I7" s="41"/>
      <c r="J7" s="41"/>
      <c r="K7" s="41"/>
      <c r="L7" s="41"/>
      <c r="M7" s="41"/>
      <c r="N7" s="41"/>
      <c r="O7" s="41"/>
      <c r="P7" s="41"/>
      <c r="Q7" s="41"/>
    </row>
    <row r="8" spans="1:17" x14ac:dyDescent="0.25">
      <c r="A8" s="40"/>
      <c r="B8" s="41"/>
      <c r="C8" s="41"/>
      <c r="D8" s="41"/>
      <c r="E8" s="41"/>
      <c r="F8" s="41"/>
      <c r="G8" s="41"/>
      <c r="H8" s="41"/>
      <c r="I8" s="41"/>
      <c r="J8" s="41"/>
      <c r="K8" s="41"/>
      <c r="L8" s="41"/>
      <c r="M8" s="41"/>
      <c r="N8" s="41"/>
      <c r="O8" s="41"/>
      <c r="P8" s="41"/>
      <c r="Q8" s="41"/>
    </row>
    <row r="9" spans="1:17" x14ac:dyDescent="0.25">
      <c r="A9" s="40"/>
      <c r="B9" s="41"/>
      <c r="C9" s="41"/>
      <c r="D9" s="41"/>
      <c r="E9" s="41"/>
      <c r="F9" s="41"/>
      <c r="G9" s="41"/>
      <c r="H9" s="41"/>
      <c r="I9" s="41"/>
      <c r="J9" s="41"/>
      <c r="K9" s="41"/>
      <c r="L9" s="41"/>
      <c r="M9" s="41"/>
      <c r="N9" s="41"/>
      <c r="O9" s="41"/>
      <c r="P9" s="41"/>
      <c r="Q9" s="41"/>
    </row>
    <row r="10" spans="1:17" x14ac:dyDescent="0.25">
      <c r="A10" s="40"/>
      <c r="B10" s="41"/>
      <c r="C10" s="41"/>
      <c r="D10" s="41"/>
      <c r="E10" s="41"/>
      <c r="F10" s="41"/>
      <c r="G10" s="41"/>
      <c r="H10" s="41"/>
      <c r="I10" s="41"/>
      <c r="J10" s="41"/>
      <c r="K10" s="41"/>
      <c r="L10" s="41"/>
      <c r="M10" s="41"/>
      <c r="N10" s="41"/>
      <c r="O10" s="41"/>
      <c r="P10" s="41"/>
      <c r="Q10" s="41"/>
    </row>
    <row r="11" spans="1:17" x14ac:dyDescent="0.25">
      <c r="A11" s="40"/>
      <c r="B11" s="41"/>
      <c r="C11" s="41"/>
      <c r="D11" s="41"/>
      <c r="E11" s="41"/>
      <c r="F11" s="41"/>
      <c r="G11" s="41"/>
      <c r="H11" s="41"/>
      <c r="I11" s="41"/>
      <c r="J11" s="41"/>
      <c r="K11" s="41"/>
      <c r="L11" s="41"/>
      <c r="M11" s="41"/>
      <c r="N11" s="41"/>
      <c r="O11" s="41"/>
      <c r="P11" s="41"/>
      <c r="Q11" s="41"/>
    </row>
    <row r="12" spans="1:17" x14ac:dyDescent="0.25">
      <c r="A12" s="40"/>
      <c r="B12" s="41"/>
      <c r="C12" s="41"/>
      <c r="D12" s="41"/>
      <c r="E12" s="41"/>
      <c r="F12" s="41"/>
      <c r="G12" s="41"/>
      <c r="H12" s="41"/>
      <c r="I12" s="41"/>
      <c r="J12" s="41"/>
      <c r="K12" s="41"/>
      <c r="L12" s="41"/>
      <c r="M12" s="41"/>
      <c r="N12" s="41"/>
      <c r="O12" s="41"/>
      <c r="P12" s="41"/>
      <c r="Q12" s="41"/>
    </row>
    <row r="13" spans="1:17" x14ac:dyDescent="0.25">
      <c r="A13" s="40"/>
      <c r="B13" s="41"/>
      <c r="C13" s="41"/>
      <c r="D13" s="41"/>
      <c r="E13" s="41"/>
      <c r="F13" s="41"/>
      <c r="G13" s="41"/>
      <c r="H13" s="41"/>
      <c r="I13" s="41"/>
      <c r="J13" s="41"/>
      <c r="K13" s="41"/>
      <c r="L13" s="41"/>
      <c r="M13" s="41"/>
      <c r="N13" s="41"/>
      <c r="O13" s="41"/>
      <c r="P13" s="41"/>
      <c r="Q13" s="41"/>
    </row>
    <row r="14" spans="1:17" x14ac:dyDescent="0.25">
      <c r="A14" s="40"/>
      <c r="B14" s="41"/>
      <c r="C14" s="41"/>
      <c r="D14" s="41"/>
      <c r="E14" s="41"/>
      <c r="F14" s="41"/>
      <c r="G14" s="41"/>
      <c r="H14" s="41"/>
      <c r="I14" s="41"/>
      <c r="J14" s="41"/>
      <c r="K14" s="41"/>
      <c r="L14" s="41"/>
      <c r="M14" s="41"/>
      <c r="N14" s="41"/>
      <c r="O14" s="41"/>
      <c r="P14" s="41"/>
      <c r="Q14" s="41"/>
    </row>
    <row r="15" spans="1:17" x14ac:dyDescent="0.25">
      <c r="B15" s="45"/>
      <c r="C15" s="46"/>
      <c r="D15" s="46"/>
      <c r="E15" s="46"/>
      <c r="F15" s="46"/>
      <c r="G15" s="46"/>
      <c r="H15" s="46"/>
      <c r="I15" s="46"/>
      <c r="J15" s="46"/>
      <c r="K15" s="46"/>
      <c r="L15" s="46"/>
      <c r="M15" s="46"/>
      <c r="N15" s="46"/>
      <c r="O15" s="46"/>
      <c r="P15" s="46"/>
      <c r="Q15" s="46"/>
    </row>
    <row r="16" spans="1:17" x14ac:dyDescent="0.25">
      <c r="A16" s="44" t="s">
        <v>57</v>
      </c>
      <c r="B16" s="44"/>
      <c r="C16" s="44"/>
      <c r="D16" s="44"/>
      <c r="E16" s="44"/>
      <c r="F16" s="44"/>
      <c r="G16" s="44"/>
      <c r="H16" s="44"/>
      <c r="I16" s="44"/>
      <c r="J16" s="44"/>
      <c r="K16" s="44"/>
      <c r="L16" s="44"/>
      <c r="M16" s="44"/>
      <c r="N16" s="44"/>
      <c r="O16" s="44"/>
      <c r="P16" s="44"/>
      <c r="Q16" s="44"/>
    </row>
    <row r="18" spans="1:17" hidden="1" x14ac:dyDescent="0.25"/>
    <row r="19" spans="1:17" x14ac:dyDescent="0.25">
      <c r="A19" s="42" t="s">
        <v>26</v>
      </c>
      <c r="B19" s="42" t="s">
        <v>49</v>
      </c>
      <c r="C19" s="42" t="s">
        <v>0</v>
      </c>
      <c r="D19" s="42" t="s">
        <v>1</v>
      </c>
      <c r="E19" s="42" t="s">
        <v>2</v>
      </c>
      <c r="F19" s="42" t="s">
        <v>3</v>
      </c>
      <c r="G19" s="42" t="s">
        <v>27</v>
      </c>
      <c r="H19" s="54" t="s">
        <v>32</v>
      </c>
      <c r="I19" s="54" t="s">
        <v>33</v>
      </c>
      <c r="J19" s="56" t="s">
        <v>34</v>
      </c>
      <c r="K19" s="56" t="s">
        <v>35</v>
      </c>
      <c r="L19" s="56" t="s">
        <v>36</v>
      </c>
      <c r="M19" s="43" t="s">
        <v>47</v>
      </c>
      <c r="N19" s="43"/>
      <c r="O19" s="43"/>
      <c r="P19" s="43"/>
      <c r="Q19" s="43"/>
    </row>
    <row r="20" spans="1:17" ht="170.25" customHeight="1" x14ac:dyDescent="0.25">
      <c r="A20" s="42"/>
      <c r="B20" s="42"/>
      <c r="C20" s="42"/>
      <c r="D20" s="42"/>
      <c r="E20" s="42"/>
      <c r="F20" s="42"/>
      <c r="G20" s="42"/>
      <c r="H20" s="55"/>
      <c r="I20" s="55"/>
      <c r="J20" s="55"/>
      <c r="K20" s="55"/>
      <c r="L20" s="55"/>
      <c r="M20" s="25" t="s">
        <v>39</v>
      </c>
      <c r="N20" s="26" t="s">
        <v>35</v>
      </c>
      <c r="O20" s="27" t="s">
        <v>37</v>
      </c>
      <c r="P20" s="28" t="s">
        <v>40</v>
      </c>
      <c r="Q20" s="28" t="s">
        <v>38</v>
      </c>
    </row>
    <row r="21" spans="1:17" ht="33.75" customHeight="1" x14ac:dyDescent="0.25">
      <c r="A21" s="1">
        <v>1</v>
      </c>
      <c r="B21" s="1">
        <v>1</v>
      </c>
      <c r="C21" s="2" t="s">
        <v>4</v>
      </c>
      <c r="D21" s="3" t="s">
        <v>5</v>
      </c>
      <c r="E21" s="3" t="s">
        <v>6</v>
      </c>
      <c r="F21" s="4" t="s">
        <v>7</v>
      </c>
      <c r="G21" s="5">
        <v>500</v>
      </c>
      <c r="H21" s="36" t="s">
        <v>67</v>
      </c>
      <c r="I21" s="5" t="s">
        <v>68</v>
      </c>
      <c r="J21" s="24">
        <v>32.299999999999997</v>
      </c>
      <c r="K21" s="21">
        <v>5</v>
      </c>
      <c r="L21" s="22">
        <f>G21*J21</f>
        <v>16149.999999999998</v>
      </c>
      <c r="M21" s="29">
        <v>32.5</v>
      </c>
      <c r="N21" s="30">
        <v>5</v>
      </c>
      <c r="O21" s="29">
        <f t="shared" ref="O21:O41" si="0">M21*1.05</f>
        <v>34.125</v>
      </c>
      <c r="P21" s="31">
        <f t="shared" ref="P21:P33" si="1">G21*M21</f>
        <v>16250</v>
      </c>
      <c r="Q21" s="31">
        <f>G21*O21</f>
        <v>17062.5</v>
      </c>
    </row>
    <row r="22" spans="1:17" x14ac:dyDescent="0.25">
      <c r="A22" s="1"/>
      <c r="B22" s="51" t="s">
        <v>41</v>
      </c>
      <c r="C22" s="52"/>
      <c r="D22" s="52"/>
      <c r="E22" s="52"/>
      <c r="F22" s="52"/>
      <c r="G22" s="52"/>
      <c r="H22" s="52"/>
      <c r="I22" s="52"/>
      <c r="J22" s="52"/>
      <c r="K22" s="53"/>
      <c r="L22" s="22">
        <v>16150</v>
      </c>
      <c r="M22" s="29"/>
      <c r="N22" s="30"/>
      <c r="O22" s="29"/>
      <c r="P22" s="31"/>
      <c r="Q22" s="31"/>
    </row>
    <row r="23" spans="1:17" x14ac:dyDescent="0.25">
      <c r="A23" s="1"/>
      <c r="B23" s="51" t="s">
        <v>42</v>
      </c>
      <c r="C23" s="52"/>
      <c r="D23" s="52"/>
      <c r="E23" s="52"/>
      <c r="F23" s="52"/>
      <c r="G23" s="52"/>
      <c r="H23" s="52"/>
      <c r="I23" s="52"/>
      <c r="J23" s="52"/>
      <c r="K23" s="53"/>
      <c r="L23" s="22">
        <v>807.5</v>
      </c>
      <c r="M23" s="29"/>
      <c r="N23" s="30"/>
      <c r="O23" s="29"/>
      <c r="P23" s="31"/>
      <c r="Q23" s="31"/>
    </row>
    <row r="24" spans="1:17" x14ac:dyDescent="0.25">
      <c r="A24" s="1"/>
      <c r="B24" s="51" t="s">
        <v>50</v>
      </c>
      <c r="C24" s="52"/>
      <c r="D24" s="52"/>
      <c r="E24" s="52"/>
      <c r="F24" s="52"/>
      <c r="G24" s="52"/>
      <c r="H24" s="52"/>
      <c r="I24" s="52"/>
      <c r="J24" s="52"/>
      <c r="K24" s="53"/>
      <c r="L24" s="22">
        <v>16957.5</v>
      </c>
      <c r="M24" s="29"/>
      <c r="N24" s="30"/>
      <c r="O24" s="29"/>
      <c r="P24" s="31"/>
      <c r="Q24" s="31"/>
    </row>
    <row r="25" spans="1:17" ht="48" customHeight="1" x14ac:dyDescent="0.25">
      <c r="A25" s="1">
        <v>2</v>
      </c>
      <c r="B25" s="1">
        <v>2</v>
      </c>
      <c r="C25" s="2" t="s">
        <v>4</v>
      </c>
      <c r="D25" s="3" t="s">
        <v>8</v>
      </c>
      <c r="E25" s="3" t="s">
        <v>9</v>
      </c>
      <c r="F25" s="4" t="s">
        <v>7</v>
      </c>
      <c r="G25" s="5">
        <v>500</v>
      </c>
      <c r="H25" s="36" t="s">
        <v>69</v>
      </c>
      <c r="I25" s="5" t="s">
        <v>68</v>
      </c>
      <c r="J25" s="24">
        <v>15.2</v>
      </c>
      <c r="K25" s="21">
        <v>5</v>
      </c>
      <c r="L25" s="22">
        <f t="shared" ref="L25:L41" si="2">G25*J25</f>
        <v>7600</v>
      </c>
      <c r="M25" s="29">
        <v>15.2</v>
      </c>
      <c r="N25" s="30">
        <v>5</v>
      </c>
      <c r="O25" s="29">
        <f t="shared" si="0"/>
        <v>15.959999999999999</v>
      </c>
      <c r="P25" s="31">
        <f t="shared" si="1"/>
        <v>7600</v>
      </c>
      <c r="Q25" s="31">
        <f>G25*O25</f>
        <v>7979.9999999999991</v>
      </c>
    </row>
    <row r="26" spans="1:17" x14ac:dyDescent="0.25">
      <c r="A26" s="1"/>
      <c r="B26" s="51" t="s">
        <v>43</v>
      </c>
      <c r="C26" s="52"/>
      <c r="D26" s="52"/>
      <c r="E26" s="52"/>
      <c r="F26" s="52"/>
      <c r="G26" s="52"/>
      <c r="H26" s="52"/>
      <c r="I26" s="52"/>
      <c r="J26" s="52"/>
      <c r="K26" s="53"/>
      <c r="L26" s="22">
        <v>7600</v>
      </c>
      <c r="M26" s="29"/>
      <c r="N26" s="30"/>
      <c r="O26" s="29"/>
      <c r="P26" s="31"/>
      <c r="Q26" s="31"/>
    </row>
    <row r="27" spans="1:17" x14ac:dyDescent="0.25">
      <c r="A27" s="1"/>
      <c r="B27" s="51" t="s">
        <v>42</v>
      </c>
      <c r="C27" s="52"/>
      <c r="D27" s="52"/>
      <c r="E27" s="52"/>
      <c r="F27" s="52"/>
      <c r="G27" s="52"/>
      <c r="H27" s="52"/>
      <c r="I27" s="52"/>
      <c r="J27" s="52"/>
      <c r="K27" s="53"/>
      <c r="L27" s="22">
        <v>380</v>
      </c>
      <c r="M27" s="29"/>
      <c r="N27" s="30"/>
      <c r="O27" s="29"/>
      <c r="P27" s="31"/>
      <c r="Q27" s="31"/>
    </row>
    <row r="28" spans="1:17" x14ac:dyDescent="0.25">
      <c r="A28" s="1"/>
      <c r="B28" s="51" t="s">
        <v>51</v>
      </c>
      <c r="C28" s="52"/>
      <c r="D28" s="52"/>
      <c r="E28" s="52"/>
      <c r="F28" s="52"/>
      <c r="G28" s="52"/>
      <c r="H28" s="52"/>
      <c r="I28" s="52"/>
      <c r="J28" s="52"/>
      <c r="K28" s="53"/>
      <c r="L28" s="22">
        <v>7980</v>
      </c>
      <c r="M28" s="29"/>
      <c r="N28" s="30"/>
      <c r="O28" s="29"/>
      <c r="P28" s="31"/>
      <c r="Q28" s="31"/>
    </row>
    <row r="29" spans="1:17" ht="24.75" customHeight="1" x14ac:dyDescent="0.25">
      <c r="A29" s="1">
        <v>3</v>
      </c>
      <c r="B29" s="1">
        <v>3</v>
      </c>
      <c r="C29" s="2" t="s">
        <v>4</v>
      </c>
      <c r="D29" s="3" t="s">
        <v>10</v>
      </c>
      <c r="E29" s="3" t="s">
        <v>11</v>
      </c>
      <c r="F29" s="4" t="s">
        <v>7</v>
      </c>
      <c r="G29" s="5">
        <v>500</v>
      </c>
      <c r="H29" s="5" t="s">
        <v>71</v>
      </c>
      <c r="I29" s="5" t="s">
        <v>72</v>
      </c>
      <c r="J29" s="24">
        <v>11.65</v>
      </c>
      <c r="K29" s="21">
        <v>5</v>
      </c>
      <c r="L29" s="22">
        <f t="shared" si="2"/>
        <v>5825</v>
      </c>
      <c r="M29" s="29">
        <v>11.65</v>
      </c>
      <c r="N29" s="30">
        <v>5</v>
      </c>
      <c r="O29" s="29">
        <f t="shared" si="0"/>
        <v>12.232500000000002</v>
      </c>
      <c r="P29" s="31">
        <f t="shared" si="1"/>
        <v>5825</v>
      </c>
      <c r="Q29" s="31">
        <f>G29*O29</f>
        <v>6116.2500000000009</v>
      </c>
    </row>
    <row r="30" spans="1:17" ht="15" customHeight="1" x14ac:dyDescent="0.25">
      <c r="A30" s="1"/>
      <c r="B30" s="51" t="s">
        <v>44</v>
      </c>
      <c r="C30" s="52"/>
      <c r="D30" s="52"/>
      <c r="E30" s="52"/>
      <c r="F30" s="52"/>
      <c r="G30" s="52"/>
      <c r="H30" s="52"/>
      <c r="I30" s="52"/>
      <c r="J30" s="52"/>
      <c r="K30" s="53"/>
      <c r="L30" s="22">
        <v>5825</v>
      </c>
      <c r="M30" s="29"/>
      <c r="N30" s="30"/>
      <c r="O30" s="29"/>
      <c r="P30" s="31"/>
      <c r="Q30" s="31"/>
    </row>
    <row r="31" spans="1:17" ht="15" customHeight="1" x14ac:dyDescent="0.25">
      <c r="A31" s="1"/>
      <c r="B31" s="51" t="s">
        <v>42</v>
      </c>
      <c r="C31" s="52"/>
      <c r="D31" s="52"/>
      <c r="E31" s="52"/>
      <c r="F31" s="52"/>
      <c r="G31" s="52"/>
      <c r="H31" s="52"/>
      <c r="I31" s="52"/>
      <c r="J31" s="52"/>
      <c r="K31" s="53"/>
      <c r="L31" s="22">
        <v>291.25</v>
      </c>
      <c r="M31" s="29"/>
      <c r="N31" s="30"/>
      <c r="O31" s="29"/>
      <c r="P31" s="31"/>
      <c r="Q31" s="31"/>
    </row>
    <row r="32" spans="1:17" ht="15" customHeight="1" x14ac:dyDescent="0.25">
      <c r="A32" s="1"/>
      <c r="B32" s="51" t="s">
        <v>52</v>
      </c>
      <c r="C32" s="52"/>
      <c r="D32" s="52"/>
      <c r="E32" s="52"/>
      <c r="F32" s="52"/>
      <c r="G32" s="52"/>
      <c r="H32" s="52"/>
      <c r="I32" s="52"/>
      <c r="J32" s="52"/>
      <c r="K32" s="53"/>
      <c r="L32" s="22">
        <v>6116.25</v>
      </c>
      <c r="M32" s="29"/>
      <c r="N32" s="30"/>
      <c r="O32" s="29"/>
      <c r="P32" s="31"/>
      <c r="Q32" s="31"/>
    </row>
    <row r="33" spans="1:17" ht="29.25" customHeight="1" x14ac:dyDescent="0.25">
      <c r="A33" s="1">
        <v>4</v>
      </c>
      <c r="B33" s="1">
        <v>4</v>
      </c>
      <c r="C33" s="2" t="s">
        <v>4</v>
      </c>
      <c r="D33" s="3" t="s">
        <v>12</v>
      </c>
      <c r="E33" s="3" t="s">
        <v>13</v>
      </c>
      <c r="F33" s="4" t="s">
        <v>7</v>
      </c>
      <c r="G33" s="5">
        <v>300</v>
      </c>
      <c r="H33" s="36" t="s">
        <v>70</v>
      </c>
      <c r="I33" s="5" t="s">
        <v>73</v>
      </c>
      <c r="J33" s="24">
        <v>15.55</v>
      </c>
      <c r="K33" s="21">
        <v>5</v>
      </c>
      <c r="L33" s="22">
        <f t="shared" si="2"/>
        <v>4665</v>
      </c>
      <c r="M33" s="29">
        <v>15.55</v>
      </c>
      <c r="N33" s="30">
        <v>5</v>
      </c>
      <c r="O33" s="29">
        <f t="shared" si="0"/>
        <v>16.327500000000001</v>
      </c>
      <c r="P33" s="31">
        <f t="shared" si="1"/>
        <v>4665</v>
      </c>
      <c r="Q33" s="31">
        <f>G33*O33</f>
        <v>4898.25</v>
      </c>
    </row>
    <row r="34" spans="1:17" x14ac:dyDescent="0.25">
      <c r="A34" s="1"/>
      <c r="B34" s="51" t="s">
        <v>45</v>
      </c>
      <c r="C34" s="52"/>
      <c r="D34" s="52"/>
      <c r="E34" s="52"/>
      <c r="F34" s="52"/>
      <c r="G34" s="52"/>
      <c r="H34" s="52"/>
      <c r="I34" s="52"/>
      <c r="J34" s="52"/>
      <c r="K34" s="53"/>
      <c r="L34" s="22">
        <v>4665</v>
      </c>
      <c r="M34" s="29"/>
      <c r="N34" s="30"/>
      <c r="O34" s="29"/>
      <c r="P34" s="31"/>
      <c r="Q34" s="31"/>
    </row>
    <row r="35" spans="1:17" x14ac:dyDescent="0.25">
      <c r="A35" s="1"/>
      <c r="B35" s="51" t="s">
        <v>42</v>
      </c>
      <c r="C35" s="52"/>
      <c r="D35" s="52"/>
      <c r="E35" s="52"/>
      <c r="F35" s="52"/>
      <c r="G35" s="52"/>
      <c r="H35" s="52"/>
      <c r="I35" s="52"/>
      <c r="J35" s="52"/>
      <c r="K35" s="53"/>
      <c r="L35" s="22">
        <v>233.25</v>
      </c>
      <c r="M35" s="29"/>
      <c r="N35" s="30"/>
      <c r="O35" s="29"/>
      <c r="P35" s="31"/>
      <c r="Q35" s="31"/>
    </row>
    <row r="36" spans="1:17" x14ac:dyDescent="0.25">
      <c r="A36" s="1"/>
      <c r="B36" s="51" t="s">
        <v>53</v>
      </c>
      <c r="C36" s="52"/>
      <c r="D36" s="52"/>
      <c r="E36" s="52"/>
      <c r="F36" s="52"/>
      <c r="G36" s="52"/>
      <c r="H36" s="52"/>
      <c r="I36" s="52"/>
      <c r="J36" s="52"/>
      <c r="K36" s="53"/>
      <c r="L36" s="22">
        <v>4898.25</v>
      </c>
      <c r="M36" s="29"/>
      <c r="N36" s="30"/>
      <c r="O36" s="29"/>
      <c r="P36" s="31"/>
      <c r="Q36" s="31"/>
    </row>
    <row r="37" spans="1:17" ht="53.25" customHeight="1" x14ac:dyDescent="0.25">
      <c r="A37" s="1">
        <v>15</v>
      </c>
      <c r="B37" s="1">
        <v>101</v>
      </c>
      <c r="C37" s="9" t="s">
        <v>4</v>
      </c>
      <c r="D37" s="3" t="s">
        <v>15</v>
      </c>
      <c r="E37" s="3"/>
      <c r="F37" s="6"/>
      <c r="G37" s="7"/>
      <c r="H37" s="7"/>
      <c r="I37" s="7"/>
      <c r="J37" s="8"/>
      <c r="K37" s="23"/>
      <c r="L37" s="22"/>
      <c r="M37" s="32"/>
      <c r="N37" s="33"/>
      <c r="O37" s="32"/>
      <c r="P37" s="32"/>
      <c r="Q37" s="32"/>
    </row>
    <row r="38" spans="1:17" ht="15" customHeight="1" x14ac:dyDescent="0.25">
      <c r="A38" s="1"/>
      <c r="B38" s="1" t="s">
        <v>16</v>
      </c>
      <c r="C38" s="9" t="s">
        <v>14</v>
      </c>
      <c r="D38" s="3" t="s">
        <v>55</v>
      </c>
      <c r="E38" s="3" t="s">
        <v>17</v>
      </c>
      <c r="F38" s="6" t="s">
        <v>7</v>
      </c>
      <c r="G38" s="10">
        <v>15</v>
      </c>
      <c r="H38" s="3" t="s">
        <v>59</v>
      </c>
      <c r="I38" s="35" t="s">
        <v>63</v>
      </c>
      <c r="J38" s="8">
        <v>326.97000000000003</v>
      </c>
      <c r="K38" s="23">
        <v>5</v>
      </c>
      <c r="L38" s="22">
        <f t="shared" si="2"/>
        <v>4904.55</v>
      </c>
      <c r="M38" s="32">
        <v>330</v>
      </c>
      <c r="N38" s="33">
        <v>5</v>
      </c>
      <c r="O38" s="32">
        <f t="shared" si="0"/>
        <v>346.5</v>
      </c>
      <c r="P38" s="32">
        <f>G38*M38</f>
        <v>4950</v>
      </c>
      <c r="Q38" s="32">
        <f t="shared" ref="Q38:Q44" si="3">P38*1.05</f>
        <v>5197.5</v>
      </c>
    </row>
    <row r="39" spans="1:17" ht="15" customHeight="1" x14ac:dyDescent="0.25">
      <c r="A39" s="1"/>
      <c r="B39" s="1" t="s">
        <v>18</v>
      </c>
      <c r="C39" s="9" t="s">
        <v>14</v>
      </c>
      <c r="D39" s="3" t="s">
        <v>56</v>
      </c>
      <c r="E39" s="3" t="s">
        <v>19</v>
      </c>
      <c r="F39" s="6" t="s">
        <v>7</v>
      </c>
      <c r="G39" s="10">
        <v>200</v>
      </c>
      <c r="H39" s="3" t="s">
        <v>62</v>
      </c>
      <c r="I39" s="35" t="s">
        <v>64</v>
      </c>
      <c r="J39" s="8">
        <v>148.34</v>
      </c>
      <c r="K39" s="23">
        <v>5</v>
      </c>
      <c r="L39" s="22">
        <f t="shared" si="2"/>
        <v>29668</v>
      </c>
      <c r="M39" s="32">
        <v>150</v>
      </c>
      <c r="N39" s="33">
        <v>5</v>
      </c>
      <c r="O39" s="32">
        <f t="shared" si="0"/>
        <v>157.5</v>
      </c>
      <c r="P39" s="32">
        <f>G39*M39</f>
        <v>30000</v>
      </c>
      <c r="Q39" s="32">
        <f t="shared" si="3"/>
        <v>31500</v>
      </c>
    </row>
    <row r="40" spans="1:17" ht="15" customHeight="1" x14ac:dyDescent="0.25">
      <c r="A40" s="1"/>
      <c r="B40" s="1" t="s">
        <v>20</v>
      </c>
      <c r="C40" s="9" t="s">
        <v>4</v>
      </c>
      <c r="D40" s="3" t="s">
        <v>21</v>
      </c>
      <c r="E40" s="3" t="s">
        <v>22</v>
      </c>
      <c r="F40" s="6" t="s">
        <v>7</v>
      </c>
      <c r="G40" s="10">
        <v>20</v>
      </c>
      <c r="H40" s="3" t="s">
        <v>60</v>
      </c>
      <c r="I40" s="35" t="s">
        <v>65</v>
      </c>
      <c r="J40" s="8">
        <v>161.66</v>
      </c>
      <c r="K40" s="23">
        <v>5</v>
      </c>
      <c r="L40" s="22">
        <f t="shared" si="2"/>
        <v>3233.2</v>
      </c>
      <c r="M40" s="32">
        <v>190</v>
      </c>
      <c r="N40" s="33">
        <v>5</v>
      </c>
      <c r="O40" s="32">
        <f t="shared" si="0"/>
        <v>199.5</v>
      </c>
      <c r="P40" s="32">
        <f>G40*M40</f>
        <v>3800</v>
      </c>
      <c r="Q40" s="32">
        <f t="shared" si="3"/>
        <v>3990</v>
      </c>
    </row>
    <row r="41" spans="1:17" ht="34.5" customHeight="1" x14ac:dyDescent="0.25">
      <c r="A41" s="1"/>
      <c r="B41" s="1" t="s">
        <v>23</v>
      </c>
      <c r="C41" s="9" t="s">
        <v>4</v>
      </c>
      <c r="D41" s="3" t="s">
        <v>24</v>
      </c>
      <c r="E41" s="3" t="s">
        <v>25</v>
      </c>
      <c r="F41" s="6" t="s">
        <v>7</v>
      </c>
      <c r="G41" s="10">
        <v>20</v>
      </c>
      <c r="H41" s="3" t="s">
        <v>61</v>
      </c>
      <c r="I41" s="35" t="s">
        <v>66</v>
      </c>
      <c r="J41" s="8">
        <v>161.66</v>
      </c>
      <c r="K41" s="23">
        <v>5</v>
      </c>
      <c r="L41" s="22">
        <f t="shared" si="2"/>
        <v>3233.2</v>
      </c>
      <c r="M41" s="32">
        <v>190</v>
      </c>
      <c r="N41" s="33">
        <v>5</v>
      </c>
      <c r="O41" s="32">
        <f t="shared" si="0"/>
        <v>199.5</v>
      </c>
      <c r="P41" s="32">
        <f>G41*M41</f>
        <v>3800</v>
      </c>
      <c r="Q41" s="32">
        <f t="shared" si="3"/>
        <v>3990</v>
      </c>
    </row>
    <row r="42" spans="1:17" ht="15" customHeight="1" x14ac:dyDescent="0.25">
      <c r="A42" s="1"/>
      <c r="B42" s="51" t="s">
        <v>46</v>
      </c>
      <c r="C42" s="57"/>
      <c r="D42" s="57"/>
      <c r="E42" s="57"/>
      <c r="F42" s="57"/>
      <c r="G42" s="57"/>
      <c r="H42" s="57"/>
      <c r="I42" s="57"/>
      <c r="J42" s="57"/>
      <c r="K42" s="58"/>
      <c r="L42" s="22">
        <f>SUM(L38:L41)</f>
        <v>41038.949999999997</v>
      </c>
      <c r="M42" s="32"/>
      <c r="N42" s="33"/>
      <c r="O42" s="32"/>
      <c r="P42" s="32"/>
      <c r="Q42" s="32"/>
    </row>
    <row r="43" spans="1:17" ht="15" customHeight="1" x14ac:dyDescent="0.25">
      <c r="A43" s="1"/>
      <c r="B43" s="51" t="s">
        <v>42</v>
      </c>
      <c r="C43" s="57"/>
      <c r="D43" s="57"/>
      <c r="E43" s="57"/>
      <c r="F43" s="57"/>
      <c r="G43" s="57"/>
      <c r="H43" s="57"/>
      <c r="I43" s="57"/>
      <c r="J43" s="57"/>
      <c r="K43" s="58"/>
      <c r="L43" s="22">
        <f>L44-L42</f>
        <v>2051.947500000002</v>
      </c>
      <c r="M43" s="32"/>
      <c r="N43" s="33"/>
      <c r="O43" s="32"/>
      <c r="P43" s="32"/>
      <c r="Q43" s="32"/>
    </row>
    <row r="44" spans="1:17" ht="15" customHeight="1" x14ac:dyDescent="0.25">
      <c r="A44" s="1"/>
      <c r="B44" s="51" t="s">
        <v>54</v>
      </c>
      <c r="C44" s="57"/>
      <c r="D44" s="57"/>
      <c r="E44" s="57"/>
      <c r="F44" s="57"/>
      <c r="G44" s="57"/>
      <c r="H44" s="57"/>
      <c r="I44" s="57"/>
      <c r="J44" s="57"/>
      <c r="K44" s="58"/>
      <c r="L44" s="22">
        <f>L42*1.05</f>
        <v>43090.897499999999</v>
      </c>
      <c r="M44" s="37" t="s">
        <v>48</v>
      </c>
      <c r="N44" s="38"/>
      <c r="O44" s="39"/>
      <c r="P44" s="34">
        <f>SUM(P38:P41)</f>
        <v>42550</v>
      </c>
      <c r="Q44" s="34">
        <f t="shared" si="3"/>
        <v>44677.5</v>
      </c>
    </row>
    <row r="45" spans="1:17" ht="28.5" customHeight="1" x14ac:dyDescent="0.25">
      <c r="C45" s="13"/>
      <c r="D45" s="13"/>
      <c r="E45" s="13"/>
      <c r="F45" s="13"/>
      <c r="G45" s="13"/>
      <c r="H45" s="13"/>
      <c r="I45" s="13"/>
      <c r="J45" s="13"/>
      <c r="K45" s="13"/>
      <c r="L45" s="15"/>
      <c r="M45" s="20"/>
      <c r="N45" s="13"/>
      <c r="O45" s="13"/>
      <c r="P45" s="14"/>
      <c r="Q45" s="15"/>
    </row>
    <row r="46" spans="1:17" ht="15" customHeight="1" x14ac:dyDescent="0.25">
      <c r="D46" s="16"/>
    </row>
    <row r="47" spans="1:17" ht="15" customHeight="1" x14ac:dyDescent="0.25"/>
    <row r="48" spans="1:17" ht="15" customHeight="1" x14ac:dyDescent="0.25"/>
    <row r="49" ht="108.75" customHeight="1" x14ac:dyDescent="0.25"/>
    <row r="50" ht="15" customHeight="1" x14ac:dyDescent="0.25"/>
    <row r="51" ht="15" customHeight="1" x14ac:dyDescent="0.25"/>
    <row r="52" ht="15" customHeight="1" x14ac:dyDescent="0.25"/>
    <row r="53" ht="49.5" customHeight="1" x14ac:dyDescent="0.25"/>
    <row r="54" ht="15" customHeight="1" x14ac:dyDescent="0.25"/>
    <row r="55" ht="15" customHeight="1" x14ac:dyDescent="0.25"/>
    <row r="56" ht="15" customHeight="1" x14ac:dyDescent="0.25"/>
    <row r="57" ht="48.75" customHeight="1" x14ac:dyDescent="0.25"/>
    <row r="58" ht="15" customHeight="1" x14ac:dyDescent="0.25"/>
    <row r="60" ht="15" customHeight="1" x14ac:dyDescent="0.25"/>
    <row r="61" ht="49.5" customHeight="1" x14ac:dyDescent="0.25"/>
    <row r="62" ht="15" customHeight="1" x14ac:dyDescent="0.25"/>
    <row r="63" ht="15" customHeight="1" x14ac:dyDescent="0.25"/>
    <row r="64" ht="15" customHeight="1" x14ac:dyDescent="0.25"/>
    <row r="65" spans="2:2" ht="55.5" customHeight="1" x14ac:dyDescent="0.25"/>
    <row r="66" spans="2:2" ht="48" customHeight="1" x14ac:dyDescent="0.25"/>
    <row r="67" spans="2:2" ht="46.5" customHeight="1" x14ac:dyDescent="0.25"/>
    <row r="68" spans="2:2" ht="46.5" customHeight="1" x14ac:dyDescent="0.25">
      <c r="B68" s="17"/>
    </row>
    <row r="69" spans="2:2" ht="48.75" customHeight="1" x14ac:dyDescent="0.25"/>
    <row r="70" spans="2:2" ht="15" customHeight="1" x14ac:dyDescent="0.25"/>
    <row r="71" spans="2:2" ht="15" customHeight="1" x14ac:dyDescent="0.25">
      <c r="B71" s="18"/>
    </row>
    <row r="72" spans="2:2" ht="15" customHeight="1" x14ac:dyDescent="0.25">
      <c r="B72" s="18"/>
    </row>
    <row r="73" spans="2:2" ht="51" customHeight="1" x14ac:dyDescent="0.25">
      <c r="B73" s="18"/>
    </row>
    <row r="74" spans="2:2" ht="15" customHeight="1" x14ac:dyDescent="0.25">
      <c r="B74" s="18"/>
    </row>
    <row r="75" spans="2:2" ht="15" customHeight="1" x14ac:dyDescent="0.25">
      <c r="B75" s="18"/>
    </row>
    <row r="76" spans="2:2" ht="15" customHeight="1" x14ac:dyDescent="0.25">
      <c r="B76" s="18"/>
    </row>
    <row r="77" spans="2:2" ht="20.25" customHeight="1" x14ac:dyDescent="0.25">
      <c r="B77" s="18"/>
    </row>
    <row r="78" spans="2:2" ht="15" customHeight="1" x14ac:dyDescent="0.25">
      <c r="B78" s="18"/>
    </row>
    <row r="79" spans="2:2" x14ac:dyDescent="0.25">
      <c r="B79" s="18"/>
    </row>
    <row r="80" spans="2:2" ht="15" customHeight="1" x14ac:dyDescent="0.25"/>
    <row r="81" ht="51" customHeight="1" x14ac:dyDescent="0.25"/>
    <row r="82" ht="15" customHeight="1" x14ac:dyDescent="0.25"/>
    <row r="84" ht="15" customHeight="1" x14ac:dyDescent="0.25"/>
    <row r="85" ht="15" customHeight="1" x14ac:dyDescent="0.25"/>
    <row r="86" ht="15" customHeight="1" x14ac:dyDescent="0.25"/>
    <row r="87" ht="15" customHeight="1" x14ac:dyDescent="0.25"/>
    <row r="88" ht="15" customHeight="1" x14ac:dyDescent="0.25"/>
    <row r="89" ht="53.25" customHeight="1" x14ac:dyDescent="0.25"/>
    <row r="90" ht="15" customHeight="1" x14ac:dyDescent="0.25"/>
    <row r="91" ht="15" customHeight="1" x14ac:dyDescent="0.25"/>
    <row r="92" ht="15" customHeight="1" x14ac:dyDescent="0.25"/>
    <row r="93" ht="409.5" customHeight="1" x14ac:dyDescent="0.25"/>
    <row r="94" ht="15" customHeight="1" x14ac:dyDescent="0.25"/>
    <row r="97" ht="18.75" customHeight="1" x14ac:dyDescent="0.25"/>
    <row r="98" ht="21.75" customHeight="1" x14ac:dyDescent="0.25"/>
    <row r="99" ht="21" customHeight="1" x14ac:dyDescent="0.25"/>
    <row r="100" ht="15" customHeight="1" x14ac:dyDescent="0.25"/>
    <row r="101" ht="15" customHeight="1" x14ac:dyDescent="0.25"/>
    <row r="102" ht="15" customHeight="1" x14ac:dyDescent="0.25"/>
    <row r="103" ht="36" customHeight="1" x14ac:dyDescent="0.25"/>
    <row r="104" ht="15" customHeight="1" x14ac:dyDescent="0.25"/>
    <row r="105" ht="15" customHeight="1" x14ac:dyDescent="0.25"/>
    <row r="106" ht="15" customHeight="1" x14ac:dyDescent="0.25"/>
    <row r="107" ht="48.75" customHeight="1" x14ac:dyDescent="0.25"/>
    <row r="108" ht="15" customHeight="1" x14ac:dyDescent="0.25"/>
    <row r="110" ht="15" customHeight="1" x14ac:dyDescent="0.25"/>
    <row r="111" ht="36" customHeight="1" x14ac:dyDescent="0.25"/>
    <row r="112" ht="15" customHeight="1" x14ac:dyDescent="0.25"/>
    <row r="114" spans="1:17" ht="15" customHeight="1" x14ac:dyDescent="0.25"/>
    <row r="115" spans="1:17" s="11" customFormat="1" ht="19.5" customHeight="1" x14ac:dyDescent="0.25">
      <c r="A115"/>
      <c r="B115" s="12"/>
      <c r="C115"/>
      <c r="D115"/>
      <c r="E115"/>
      <c r="F115"/>
      <c r="G115"/>
      <c r="H115"/>
      <c r="I115"/>
      <c r="J115"/>
      <c r="K115"/>
      <c r="L115"/>
      <c r="M115" s="19"/>
      <c r="N115"/>
      <c r="O115"/>
      <c r="P115"/>
      <c r="Q115"/>
    </row>
    <row r="116" spans="1:17" s="11" customFormat="1" ht="15" customHeight="1" x14ac:dyDescent="0.25">
      <c r="A116"/>
      <c r="B116" s="12"/>
      <c r="C116"/>
      <c r="D116"/>
      <c r="E116"/>
      <c r="F116"/>
      <c r="G116"/>
      <c r="H116"/>
      <c r="I116"/>
      <c r="J116"/>
      <c r="K116"/>
      <c r="L116"/>
      <c r="M116" s="19"/>
      <c r="N116"/>
      <c r="O116"/>
      <c r="P116"/>
      <c r="Q116"/>
    </row>
    <row r="117" spans="1:17" s="11" customFormat="1" ht="15" customHeight="1" x14ac:dyDescent="0.25">
      <c r="A117"/>
      <c r="B117" s="12"/>
      <c r="C117"/>
      <c r="D117"/>
      <c r="E117"/>
      <c r="F117"/>
      <c r="G117"/>
      <c r="H117"/>
      <c r="I117"/>
      <c r="J117"/>
      <c r="K117"/>
      <c r="L117"/>
      <c r="M117" s="19"/>
      <c r="N117"/>
      <c r="O117"/>
      <c r="P117"/>
      <c r="Q117"/>
    </row>
    <row r="118" spans="1:17" s="11" customFormat="1" ht="15" customHeight="1" x14ac:dyDescent="0.25">
      <c r="A118"/>
      <c r="B118" s="12"/>
      <c r="C118"/>
      <c r="D118"/>
      <c r="E118"/>
      <c r="F118"/>
      <c r="G118"/>
      <c r="H118"/>
      <c r="I118"/>
      <c r="J118"/>
      <c r="K118"/>
      <c r="L118"/>
      <c r="M118" s="19"/>
      <c r="N118"/>
      <c r="O118"/>
      <c r="P118"/>
      <c r="Q118"/>
    </row>
    <row r="119" spans="1:17" s="11" customFormat="1" ht="36" customHeight="1" x14ac:dyDescent="0.25">
      <c r="A119"/>
      <c r="B119" s="12"/>
      <c r="C119"/>
      <c r="D119"/>
      <c r="E119"/>
      <c r="F119"/>
      <c r="G119"/>
      <c r="H119"/>
      <c r="I119"/>
      <c r="J119"/>
      <c r="K119"/>
      <c r="L119"/>
      <c r="M119" s="19"/>
      <c r="N119"/>
      <c r="O119"/>
      <c r="P119"/>
      <c r="Q119"/>
    </row>
    <row r="120" spans="1:17" s="11" customFormat="1" ht="15" customHeight="1" x14ac:dyDescent="0.25">
      <c r="A120"/>
      <c r="B120" s="12"/>
      <c r="C120"/>
      <c r="D120"/>
      <c r="E120"/>
      <c r="F120"/>
      <c r="G120"/>
      <c r="H120"/>
      <c r="I120"/>
      <c r="J120"/>
      <c r="K120"/>
      <c r="L120"/>
      <c r="M120" s="19"/>
      <c r="N120"/>
      <c r="O120"/>
      <c r="P120"/>
      <c r="Q120"/>
    </row>
    <row r="121" spans="1:17" s="11" customFormat="1" ht="15" customHeight="1" x14ac:dyDescent="0.25">
      <c r="A121"/>
      <c r="B121" s="12"/>
      <c r="C121"/>
      <c r="D121"/>
      <c r="E121"/>
      <c r="F121"/>
      <c r="G121"/>
      <c r="H121"/>
      <c r="I121"/>
      <c r="J121"/>
      <c r="K121"/>
      <c r="L121"/>
      <c r="M121" s="19"/>
      <c r="N121"/>
      <c r="O121"/>
      <c r="P121"/>
      <c r="Q121"/>
    </row>
    <row r="122" spans="1:17" s="11" customFormat="1" ht="15" customHeight="1" x14ac:dyDescent="0.25">
      <c r="A122"/>
      <c r="B122" s="12"/>
      <c r="C122"/>
      <c r="D122"/>
      <c r="E122"/>
      <c r="F122"/>
      <c r="G122"/>
      <c r="H122"/>
      <c r="I122"/>
      <c r="J122"/>
      <c r="K122"/>
      <c r="L122"/>
      <c r="M122" s="19"/>
      <c r="N122"/>
      <c r="O122"/>
      <c r="P122"/>
      <c r="Q122"/>
    </row>
    <row r="123" spans="1:17" ht="36" customHeight="1" x14ac:dyDescent="0.25"/>
    <row r="124" spans="1:17" ht="15" customHeight="1" x14ac:dyDescent="0.25"/>
    <row r="126" spans="1:17" ht="15" customHeight="1" x14ac:dyDescent="0.25"/>
    <row r="127" spans="1:17" ht="49.5" customHeight="1" x14ac:dyDescent="0.25"/>
    <row r="128" spans="1:17" ht="15" customHeight="1" x14ac:dyDescent="0.25"/>
    <row r="129" ht="15" customHeight="1" x14ac:dyDescent="0.25"/>
    <row r="130" ht="15" customHeight="1" x14ac:dyDescent="0.25"/>
    <row r="131" ht="33" customHeight="1" x14ac:dyDescent="0.25"/>
    <row r="132" ht="15" customHeight="1" x14ac:dyDescent="0.25"/>
    <row r="134" ht="15" customHeight="1" x14ac:dyDescent="0.25"/>
    <row r="135" ht="47.25" customHeight="1" x14ac:dyDescent="0.25"/>
    <row r="136" ht="15" customHeight="1" x14ac:dyDescent="0.25"/>
    <row r="138" ht="15" customHeight="1" x14ac:dyDescent="0.25"/>
    <row r="139" ht="34.5" customHeight="1" x14ac:dyDescent="0.25"/>
    <row r="140" ht="87.75" customHeight="1" x14ac:dyDescent="0.25"/>
    <row r="141" ht="110.25" customHeight="1" x14ac:dyDescent="0.25"/>
    <row r="142" ht="15" customHeight="1" x14ac:dyDescent="0.25"/>
    <row r="143" ht="15" customHeight="1" x14ac:dyDescent="0.25"/>
    <row r="144" ht="17.25" customHeight="1" x14ac:dyDescent="0.25"/>
    <row r="145" ht="111" customHeight="1" x14ac:dyDescent="0.25"/>
    <row r="146" ht="15" customHeight="1" x14ac:dyDescent="0.25"/>
    <row r="147" ht="15" customHeight="1" x14ac:dyDescent="0.25"/>
    <row r="148" ht="15" customHeight="1" x14ac:dyDescent="0.25"/>
    <row r="149" ht="46.5" customHeight="1" x14ac:dyDescent="0.25"/>
    <row r="150" ht="15" customHeight="1" x14ac:dyDescent="0.25"/>
    <row r="151" ht="15" customHeight="1" x14ac:dyDescent="0.25"/>
    <row r="152" ht="15" customHeight="1" x14ac:dyDescent="0.25"/>
    <row r="153" ht="153.75" customHeight="1" x14ac:dyDescent="0.25"/>
    <row r="154" ht="15" customHeight="1" x14ac:dyDescent="0.25"/>
    <row r="155" ht="15" customHeight="1" x14ac:dyDescent="0.25"/>
    <row r="156" ht="15" customHeight="1" x14ac:dyDescent="0.25"/>
    <row r="157" ht="69" customHeight="1" x14ac:dyDescent="0.25"/>
    <row r="158" ht="15" customHeight="1" x14ac:dyDescent="0.25"/>
    <row r="159" ht="15" customHeight="1" x14ac:dyDescent="0.25"/>
    <row r="160" ht="15" customHeight="1" x14ac:dyDescent="0.25"/>
    <row r="161" ht="80.25" customHeight="1" x14ac:dyDescent="0.25"/>
    <row r="162" ht="15" customHeight="1" x14ac:dyDescent="0.25"/>
    <row r="163" ht="15" customHeight="1" x14ac:dyDescent="0.25"/>
    <row r="164" ht="15" customHeight="1" x14ac:dyDescent="0.25"/>
    <row r="165" ht="21.75" customHeight="1" x14ac:dyDescent="0.25"/>
    <row r="166" ht="15" customHeight="1" x14ac:dyDescent="0.25"/>
    <row r="167" ht="15" customHeight="1" x14ac:dyDescent="0.25"/>
    <row r="168" ht="15" customHeight="1" x14ac:dyDescent="0.25"/>
    <row r="169" ht="21" customHeight="1" x14ac:dyDescent="0.25"/>
    <row r="170" ht="15" customHeight="1" x14ac:dyDescent="0.25"/>
    <row r="171" ht="15" customHeight="1" x14ac:dyDescent="0.25"/>
    <row r="172" ht="15" customHeight="1" x14ac:dyDescent="0.25"/>
    <row r="173" ht="19.5" customHeight="1" x14ac:dyDescent="0.25"/>
    <row r="174" ht="15" customHeight="1" x14ac:dyDescent="0.25"/>
    <row r="175" ht="15" customHeight="1" x14ac:dyDescent="0.25"/>
    <row r="176" ht="15" customHeight="1" x14ac:dyDescent="0.25"/>
    <row r="177" ht="19.5" customHeight="1" x14ac:dyDescent="0.25"/>
    <row r="178" ht="15" customHeight="1" x14ac:dyDescent="0.25"/>
    <row r="179" ht="15" customHeight="1" x14ac:dyDescent="0.25"/>
    <row r="180" ht="15" customHeight="1" x14ac:dyDescent="0.25"/>
    <row r="181" ht="77.25" customHeight="1" x14ac:dyDescent="0.25"/>
    <row r="182" ht="15" customHeight="1" x14ac:dyDescent="0.25"/>
    <row r="183" ht="15" customHeight="1" x14ac:dyDescent="0.25"/>
    <row r="184" ht="15" customHeight="1" x14ac:dyDescent="0.25"/>
    <row r="185" ht="80.25" customHeight="1" x14ac:dyDescent="0.25"/>
    <row r="186" ht="15" customHeight="1" x14ac:dyDescent="0.25"/>
    <row r="187" ht="15" customHeight="1" x14ac:dyDescent="0.25"/>
    <row r="188" ht="15" customHeight="1" x14ac:dyDescent="0.25"/>
    <row r="189" ht="63.75" customHeight="1" x14ac:dyDescent="0.25"/>
    <row r="190" ht="15" customHeight="1" x14ac:dyDescent="0.25"/>
    <row r="191" ht="15" customHeight="1" x14ac:dyDescent="0.25"/>
    <row r="192" ht="15" customHeight="1" x14ac:dyDescent="0.25"/>
    <row r="193" ht="63.75" customHeight="1" x14ac:dyDescent="0.25"/>
    <row r="194" ht="15" customHeight="1" x14ac:dyDescent="0.25"/>
    <row r="195" ht="15" customHeight="1" x14ac:dyDescent="0.25"/>
    <row r="196" ht="15" customHeight="1" x14ac:dyDescent="0.25"/>
    <row r="197" ht="51.75" customHeight="1" x14ac:dyDescent="0.25"/>
    <row r="198" ht="15" customHeight="1" x14ac:dyDescent="0.25"/>
    <row r="199" ht="15" customHeight="1" x14ac:dyDescent="0.25"/>
    <row r="200" ht="15" customHeight="1" x14ac:dyDescent="0.25"/>
    <row r="201" ht="50.25" customHeight="1" x14ac:dyDescent="0.25"/>
    <row r="202" ht="15" customHeight="1" x14ac:dyDescent="0.25"/>
    <row r="203" ht="15" customHeight="1" x14ac:dyDescent="0.25"/>
    <row r="204" ht="15" customHeight="1" x14ac:dyDescent="0.25"/>
    <row r="205" ht="18.75" customHeight="1" x14ac:dyDescent="0.25"/>
    <row r="206" ht="15" customHeight="1" x14ac:dyDescent="0.25"/>
    <row r="207" ht="15" customHeight="1" x14ac:dyDescent="0.25"/>
    <row r="208" ht="15" customHeight="1" x14ac:dyDescent="0.25"/>
    <row r="209" ht="156" customHeight="1" x14ac:dyDescent="0.25"/>
    <row r="210" ht="15" customHeight="1" x14ac:dyDescent="0.25"/>
    <row r="211" ht="15" customHeight="1" x14ac:dyDescent="0.25"/>
    <row r="212" ht="15" customHeight="1" x14ac:dyDescent="0.25"/>
    <row r="213" ht="32.25" customHeight="1" x14ac:dyDescent="0.25"/>
    <row r="214" ht="31.5" customHeight="1" x14ac:dyDescent="0.25"/>
    <row r="215" ht="32.25" customHeight="1" x14ac:dyDescent="0.25"/>
    <row r="216" ht="33" customHeight="1" x14ac:dyDescent="0.25"/>
    <row r="217" ht="31.5" customHeight="1" x14ac:dyDescent="0.25"/>
    <row r="218" ht="47.25" customHeight="1" x14ac:dyDescent="0.25"/>
    <row r="219" ht="49.5" customHeight="1" x14ac:dyDescent="0.25"/>
    <row r="220" ht="48.75" customHeight="1" x14ac:dyDescent="0.25"/>
    <row r="221" ht="35.25" customHeight="1" x14ac:dyDescent="0.25"/>
    <row r="222" ht="15" customHeight="1" x14ac:dyDescent="0.25"/>
    <row r="223" ht="15" customHeight="1" x14ac:dyDescent="0.25"/>
    <row r="224" ht="15" customHeight="1" x14ac:dyDescent="0.25"/>
    <row r="225" ht="20.25" customHeight="1" x14ac:dyDescent="0.25"/>
    <row r="226" ht="15" customHeight="1" x14ac:dyDescent="0.25"/>
    <row r="227" ht="15" customHeight="1" x14ac:dyDescent="0.25"/>
    <row r="228" ht="15" customHeight="1" x14ac:dyDescent="0.25"/>
    <row r="229" ht="65.25" customHeight="1" x14ac:dyDescent="0.25"/>
    <row r="230" ht="15" customHeight="1" x14ac:dyDescent="0.25"/>
    <row r="231" ht="15" customHeight="1" x14ac:dyDescent="0.25"/>
    <row r="232" ht="15" customHeight="1" x14ac:dyDescent="0.25"/>
    <row r="233" ht="49.5" customHeight="1" x14ac:dyDescent="0.25"/>
    <row r="234" ht="15" customHeight="1" x14ac:dyDescent="0.25"/>
    <row r="235" ht="15" customHeight="1" x14ac:dyDescent="0.25"/>
    <row r="236" ht="15" customHeight="1" x14ac:dyDescent="0.25"/>
    <row r="237" ht="126.75" customHeight="1" x14ac:dyDescent="0.25"/>
    <row r="238" ht="15" customHeight="1" x14ac:dyDescent="0.25"/>
    <row r="239" ht="15" customHeight="1" x14ac:dyDescent="0.25"/>
    <row r="240" ht="15" customHeight="1" x14ac:dyDescent="0.25"/>
    <row r="241" ht="19.5" customHeight="1" x14ac:dyDescent="0.25"/>
    <row r="242" ht="15" customHeight="1" x14ac:dyDescent="0.25"/>
    <row r="243" ht="15" customHeight="1" x14ac:dyDescent="0.25"/>
    <row r="244" ht="15" customHeight="1" x14ac:dyDescent="0.25"/>
    <row r="245" ht="18" customHeight="1" x14ac:dyDescent="0.25"/>
    <row r="246" ht="15" customHeight="1" x14ac:dyDescent="0.25"/>
    <row r="247" ht="15" customHeight="1" x14ac:dyDescent="0.25"/>
    <row r="248" ht="15" customHeight="1" x14ac:dyDescent="0.25"/>
    <row r="249" ht="18" customHeight="1" x14ac:dyDescent="0.25"/>
    <row r="250" ht="15" customHeight="1" x14ac:dyDescent="0.25"/>
    <row r="251" ht="15" customHeight="1" x14ac:dyDescent="0.25"/>
    <row r="252" ht="15" customHeight="1" x14ac:dyDescent="0.25"/>
    <row r="253" ht="18" customHeight="1" x14ac:dyDescent="0.25"/>
    <row r="254" ht="15" customHeight="1" x14ac:dyDescent="0.25"/>
    <row r="255" ht="15" customHeight="1" x14ac:dyDescent="0.25"/>
    <row r="256" ht="15" customHeight="1" x14ac:dyDescent="0.25"/>
    <row r="257" ht="18" customHeight="1" x14ac:dyDescent="0.25"/>
    <row r="258" ht="15" customHeight="1" x14ac:dyDescent="0.25"/>
    <row r="259" ht="15" customHeight="1" x14ac:dyDescent="0.25"/>
    <row r="260" ht="15" customHeight="1" x14ac:dyDescent="0.25"/>
    <row r="261" ht="18" customHeight="1" x14ac:dyDescent="0.25"/>
    <row r="262" ht="15" customHeight="1" x14ac:dyDescent="0.25"/>
    <row r="263" ht="15" customHeight="1" x14ac:dyDescent="0.25"/>
    <row r="264" ht="15" customHeight="1" x14ac:dyDescent="0.25"/>
    <row r="265" ht="49.5" customHeight="1" x14ac:dyDescent="0.25"/>
    <row r="266" ht="15" customHeight="1" x14ac:dyDescent="0.25"/>
    <row r="267" ht="15" customHeight="1" x14ac:dyDescent="0.25"/>
    <row r="268" ht="15" customHeight="1" x14ac:dyDescent="0.25"/>
    <row r="269" ht="35.25" customHeight="1" x14ac:dyDescent="0.25"/>
    <row r="272" ht="15" customHeight="1" x14ac:dyDescent="0.25"/>
    <row r="273" ht="45.75" customHeight="1" x14ac:dyDescent="0.25"/>
    <row r="274" ht="15" customHeight="1" x14ac:dyDescent="0.25"/>
    <row r="277" ht="35.25" customHeight="1" x14ac:dyDescent="0.25"/>
    <row r="278" ht="15" customHeight="1" x14ac:dyDescent="0.25"/>
    <row r="279" ht="15" customHeight="1" x14ac:dyDescent="0.25"/>
    <row r="280" ht="15" customHeight="1" x14ac:dyDescent="0.25"/>
    <row r="281" ht="32.25" customHeight="1" x14ac:dyDescent="0.25"/>
    <row r="285" ht="21.75" customHeight="1" x14ac:dyDescent="0.25"/>
    <row r="286" ht="15" customHeight="1" x14ac:dyDescent="0.25"/>
    <row r="287" ht="15" customHeight="1" x14ac:dyDescent="0.25"/>
    <row r="288" ht="15" customHeight="1" x14ac:dyDescent="0.25"/>
    <row r="289" ht="22.5" customHeight="1" x14ac:dyDescent="0.25"/>
    <row r="290" ht="15" customHeight="1" x14ac:dyDescent="0.25"/>
    <row r="291" ht="15" customHeight="1" x14ac:dyDescent="0.25"/>
    <row r="292" ht="15" customHeight="1" x14ac:dyDescent="0.25"/>
    <row r="293" ht="48" customHeight="1" x14ac:dyDescent="0.25"/>
    <row r="294" ht="15" customHeight="1" x14ac:dyDescent="0.25"/>
    <row r="295" ht="15" customHeight="1" x14ac:dyDescent="0.25"/>
    <row r="296" ht="15" customHeight="1" x14ac:dyDescent="0.25"/>
    <row r="297" ht="48.75" customHeight="1" x14ac:dyDescent="0.25"/>
    <row r="298" ht="15" customHeight="1" x14ac:dyDescent="0.25"/>
    <row r="299" ht="15" customHeight="1" x14ac:dyDescent="0.25"/>
    <row r="300" ht="15" customHeight="1" x14ac:dyDescent="0.25"/>
    <row r="301" ht="35.25" customHeight="1" x14ac:dyDescent="0.25"/>
    <row r="305" ht="75.75" customHeight="1" x14ac:dyDescent="0.25"/>
    <row r="306" ht="15" customHeight="1" x14ac:dyDescent="0.25"/>
    <row r="307" ht="15" customHeight="1" x14ac:dyDescent="0.25"/>
    <row r="308" ht="15" customHeight="1" x14ac:dyDescent="0.25"/>
    <row r="309" ht="35.25" customHeight="1" x14ac:dyDescent="0.25"/>
    <row r="313" ht="32.25" customHeight="1" x14ac:dyDescent="0.25"/>
    <row r="314" ht="31.5" customHeight="1" x14ac:dyDescent="0.25"/>
    <row r="315" ht="33" customHeight="1" x14ac:dyDescent="0.25"/>
  </sheetData>
  <mergeCells count="37">
    <mergeCell ref="L19:L20"/>
    <mergeCell ref="B42:K42"/>
    <mergeCell ref="B43:K43"/>
    <mergeCell ref="B44:K44"/>
    <mergeCell ref="B31:K31"/>
    <mergeCell ref="B32:K32"/>
    <mergeCell ref="B34:K34"/>
    <mergeCell ref="B35:K35"/>
    <mergeCell ref="B36:K36"/>
    <mergeCell ref="B22:K22"/>
    <mergeCell ref="B23:K23"/>
    <mergeCell ref="B24:K24"/>
    <mergeCell ref="H19:H20"/>
    <mergeCell ref="I19:I20"/>
    <mergeCell ref="J19:J20"/>
    <mergeCell ref="K19:K20"/>
    <mergeCell ref="A1:Q1"/>
    <mergeCell ref="A2:Q2"/>
    <mergeCell ref="A3:Q3"/>
    <mergeCell ref="A4:Q4"/>
    <mergeCell ref="A5:Q5"/>
    <mergeCell ref="M44:O44"/>
    <mergeCell ref="A6:Q14"/>
    <mergeCell ref="G19:G20"/>
    <mergeCell ref="M19:Q19"/>
    <mergeCell ref="A19:A20"/>
    <mergeCell ref="B19:B20"/>
    <mergeCell ref="C19:C20"/>
    <mergeCell ref="D19:D20"/>
    <mergeCell ref="E19:E20"/>
    <mergeCell ref="F19:F20"/>
    <mergeCell ref="A16:Q16"/>
    <mergeCell ref="B15:Q15"/>
    <mergeCell ref="B26:K26"/>
    <mergeCell ref="B27:K27"/>
    <mergeCell ref="B28:K28"/>
    <mergeCell ref="B30:K30"/>
  </mergeCells>
  <pageMargins left="0.7" right="0.7" top="0.75" bottom="0.75" header="0.3" footer="0.3"/>
  <pageSetup paperSize="9" scale="3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2024-08-08T10:00:56Z</dcterms:created>
  <dcterms:modified xsi:type="dcterms:W3CDTF">2024-08-08T10:01:04Z</dcterms:modified>
</cp:coreProperties>
</file>